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2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erry\OneDrive - Pacific Ridge Exploration Ltd\Pacific Ridge\Projects\OGI Zinc\Exploration\2017 OGI Exploration\Geophysics\Mag VLF Files\"/>
    </mc:Choice>
  </mc:AlternateContent>
  <bookViews>
    <workbookView xWindow="0" yWindow="0" windowWidth="20200" windowHeight="12130"/>
  </bookViews>
  <sheets>
    <sheet name="Sheet1" sheetId="1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3" i="1" l="1"/>
  <c r="E4" i="1" s="1"/>
  <c r="E5" i="1" s="1"/>
  <c r="E6" i="1" s="1"/>
  <c r="E7" i="1" s="1"/>
  <c r="E8" i="1" s="1"/>
  <c r="E9" i="1" s="1"/>
  <c r="E10" i="1" s="1"/>
  <c r="E11" i="1" s="1"/>
  <c r="E12" i="1" s="1"/>
  <c r="E13" i="1" s="1"/>
  <c r="E14" i="1" s="1"/>
  <c r="E15" i="1" s="1"/>
  <c r="E16" i="1" s="1"/>
  <c r="E17" i="1" s="1"/>
  <c r="E18" i="1" s="1"/>
  <c r="E19" i="1" s="1"/>
  <c r="E20" i="1" s="1"/>
  <c r="E21" i="1" s="1"/>
  <c r="E22" i="1" s="1"/>
  <c r="E23" i="1" s="1"/>
  <c r="E24" i="1" s="1"/>
  <c r="E25" i="1" s="1"/>
  <c r="E26" i="1" s="1"/>
  <c r="E27" i="1" s="1"/>
  <c r="E28" i="1" s="1"/>
  <c r="E29" i="1" s="1"/>
  <c r="E30" i="1" s="1"/>
  <c r="E31" i="1" s="1"/>
  <c r="E32" i="1" s="1"/>
  <c r="E33" i="1" s="1"/>
  <c r="E34" i="1" s="1"/>
  <c r="E35" i="1" s="1"/>
  <c r="E36" i="1" s="1"/>
  <c r="E37" i="1" s="1"/>
  <c r="E38" i="1" s="1"/>
  <c r="E39" i="1" s="1"/>
  <c r="E40" i="1" s="1"/>
  <c r="E41" i="1" s="1"/>
  <c r="E42" i="1" s="1"/>
  <c r="E43" i="1" s="1"/>
  <c r="E44" i="1" s="1"/>
  <c r="E45" i="1" s="1"/>
  <c r="E46" i="1" s="1"/>
</calcChain>
</file>

<file path=xl/sharedStrings.xml><?xml version="1.0" encoding="utf-8"?>
<sst xmlns="http://schemas.openxmlformats.org/spreadsheetml/2006/main" count="116" uniqueCount="16">
  <si>
    <t>Time</t>
  </si>
  <si>
    <t>Line</t>
  </si>
  <si>
    <t>Stn</t>
  </si>
  <si>
    <t>Mag(nT)</t>
  </si>
  <si>
    <t>Corr(nT)</t>
  </si>
  <si>
    <t>Slope</t>
  </si>
  <si>
    <t>Freq</t>
  </si>
  <si>
    <t>IP(%)</t>
  </si>
  <si>
    <t>OP(%)</t>
  </si>
  <si>
    <t>X</t>
  </si>
  <si>
    <t>Y</t>
  </si>
  <si>
    <t>VLF(pT)</t>
  </si>
  <si>
    <t>0000N</t>
  </si>
  <si>
    <t>EastNAD83Z7</t>
  </si>
  <si>
    <t>NorthNAD83Z7</t>
  </si>
  <si>
    <t>00007W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</si>
</sst>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right"/>
    </xf>
    <xf numFmtId="164" fontId="0" fillId="0" borderId="0" xfId="0" applyNumberForma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46"/>
  <sheetViews>
    <sheetView tabSelected="1" workbookViewId="0">
      <selection activeCell="A2" sqref="A2:F46"/>
    </sheetView>
  </sheetViews>
  <sheetFormatPr defaultRowHeight="14.5" x14ac:dyDescent="0.35"/>
  <cols>
    <col min="1" max="3" width="8.7265625" style="1"/>
    <col min="4" max="4" width="12.81640625" style="1" customWidth="1"/>
    <col min="5" max="5" width="12.81640625" style="2" customWidth="1"/>
    <col min="6" max="16384" width="8.7265625" style="1"/>
  </cols>
  <sheetData>
    <row r="1" spans="1:26" x14ac:dyDescent="0.35">
      <c r="A1" s="1" t="s">
        <v>0</v>
      </c>
      <c r="B1" s="1" t="s">
        <v>1</v>
      </c>
      <c r="C1" s="1" t="s">
        <v>2</v>
      </c>
      <c r="D1" s="1" t="s">
        <v>13</v>
      </c>
      <c r="E1" s="2" t="s">
        <v>14</v>
      </c>
      <c r="F1" t="s">
        <v>3</v>
      </c>
      <c r="G1" t="s">
        <v>4</v>
      </c>
      <c r="H1" t="s">
        <v>5</v>
      </c>
      <c r="I1" t="s">
        <v>6</v>
      </c>
      <c r="J1" t="s">
        <v>7</v>
      </c>
      <c r="K1" t="s">
        <v>8</v>
      </c>
      <c r="L1" t="s">
        <v>9</v>
      </c>
      <c r="M1" t="s">
        <v>10</v>
      </c>
      <c r="N1" t="s">
        <v>11</v>
      </c>
      <c r="O1" t="s">
        <v>6</v>
      </c>
      <c r="P1" t="s">
        <v>7</v>
      </c>
      <c r="Q1" t="s">
        <v>8</v>
      </c>
      <c r="R1" t="s">
        <v>9</v>
      </c>
      <c r="S1" t="s">
        <v>10</v>
      </c>
      <c r="T1" t="s">
        <v>11</v>
      </c>
      <c r="U1" t="s">
        <v>6</v>
      </c>
      <c r="V1" t="s">
        <v>7</v>
      </c>
      <c r="W1" t="s">
        <v>8</v>
      </c>
      <c r="X1" t="s">
        <v>9</v>
      </c>
      <c r="Y1" t="s">
        <v>10</v>
      </c>
      <c r="Z1" t="s">
        <v>11</v>
      </c>
    </row>
    <row r="2" spans="1:26" x14ac:dyDescent="0.35">
      <c r="A2" s="1">
        <v>35620</v>
      </c>
      <c r="B2" s="1" t="s">
        <v>15</v>
      </c>
      <c r="C2" s="1">
        <v>0</v>
      </c>
      <c r="D2" s="1">
        <v>627400</v>
      </c>
      <c r="E2" s="2">
        <v>7116000</v>
      </c>
      <c r="F2">
        <v>56949.14</v>
      </c>
      <c r="G2">
        <v>99</v>
      </c>
      <c r="H2" t="s">
        <v>12</v>
      </c>
      <c r="I2">
        <v>21.4</v>
      </c>
      <c r="J2">
        <v>38.4</v>
      </c>
      <c r="K2">
        <v>17.8</v>
      </c>
      <c r="L2">
        <v>54</v>
      </c>
      <c r="M2">
        <v>42</v>
      </c>
      <c r="N2">
        <v>2.44</v>
      </c>
      <c r="O2">
        <v>24</v>
      </c>
      <c r="P2">
        <v>8.5</v>
      </c>
      <c r="Q2">
        <v>-1.3</v>
      </c>
      <c r="R2">
        <v>51</v>
      </c>
      <c r="S2">
        <v>-12</v>
      </c>
      <c r="T2">
        <v>0.84</v>
      </c>
      <c r="U2">
        <v>24.8</v>
      </c>
      <c r="V2">
        <v>4.7</v>
      </c>
      <c r="W2">
        <v>2.9</v>
      </c>
      <c r="X2">
        <v>49</v>
      </c>
      <c r="Y2">
        <v>55</v>
      </c>
      <c r="Z2">
        <v>4.59</v>
      </c>
    </row>
    <row r="3" spans="1:26" x14ac:dyDescent="0.35">
      <c r="A3" s="1">
        <v>35447</v>
      </c>
      <c r="B3" s="1" t="s">
        <v>15</v>
      </c>
      <c r="C3" s="1">
        <v>12.5</v>
      </c>
      <c r="D3" s="1">
        <v>627400</v>
      </c>
      <c r="E3" s="2">
        <f>E2-12.5</f>
        <v>7115987.5</v>
      </c>
      <c r="F3">
        <v>56951.85</v>
      </c>
      <c r="G3">
        <v>99</v>
      </c>
      <c r="H3" t="s">
        <v>12</v>
      </c>
      <c r="I3">
        <v>21.4</v>
      </c>
      <c r="J3">
        <v>31.9</v>
      </c>
      <c r="K3">
        <v>10.9</v>
      </c>
      <c r="L3">
        <v>63</v>
      </c>
      <c r="M3">
        <v>42</v>
      </c>
      <c r="N3">
        <v>2.73</v>
      </c>
      <c r="O3">
        <v>24</v>
      </c>
      <c r="P3">
        <v>4.3</v>
      </c>
      <c r="Q3">
        <v>-4.0999999999999996</v>
      </c>
      <c r="R3">
        <v>54</v>
      </c>
      <c r="S3">
        <v>-13</v>
      </c>
      <c r="T3">
        <v>0.88</v>
      </c>
      <c r="U3">
        <v>24.8</v>
      </c>
      <c r="V3">
        <v>-2.2000000000000002</v>
      </c>
      <c r="W3">
        <v>0.6</v>
      </c>
      <c r="X3">
        <v>51</v>
      </c>
      <c r="Y3">
        <v>57</v>
      </c>
      <c r="Z3">
        <v>4.75</v>
      </c>
    </row>
    <row r="4" spans="1:26" x14ac:dyDescent="0.35">
      <c r="A4" s="1">
        <v>35326</v>
      </c>
      <c r="B4" s="1" t="s">
        <v>15</v>
      </c>
      <c r="C4" s="1">
        <v>25</v>
      </c>
      <c r="D4" s="1">
        <v>627400</v>
      </c>
      <c r="E4" s="2">
        <f t="shared" ref="E4:E46" si="0">E3-12.5</f>
        <v>7115975</v>
      </c>
      <c r="F4">
        <v>56949.440000000002</v>
      </c>
      <c r="G4">
        <v>99</v>
      </c>
      <c r="H4" t="s">
        <v>12</v>
      </c>
      <c r="I4">
        <v>21.4</v>
      </c>
      <c r="J4">
        <v>22.7</v>
      </c>
      <c r="K4">
        <v>4.8</v>
      </c>
      <c r="L4">
        <v>48</v>
      </c>
      <c r="M4">
        <v>59</v>
      </c>
      <c r="N4">
        <v>2.74</v>
      </c>
      <c r="O4">
        <v>24</v>
      </c>
      <c r="P4">
        <v>-3</v>
      </c>
      <c r="Q4">
        <v>-7.3</v>
      </c>
      <c r="R4">
        <v>61</v>
      </c>
      <c r="S4">
        <v>-3</v>
      </c>
      <c r="T4">
        <v>0.97</v>
      </c>
      <c r="U4">
        <v>24.8</v>
      </c>
      <c r="V4">
        <v>-10.3</v>
      </c>
      <c r="W4">
        <v>-3.5</v>
      </c>
      <c r="X4">
        <v>75</v>
      </c>
      <c r="Y4">
        <v>40</v>
      </c>
      <c r="Z4">
        <v>5.25</v>
      </c>
    </row>
    <row r="5" spans="1:26" x14ac:dyDescent="0.35">
      <c r="A5" s="1">
        <v>35217</v>
      </c>
      <c r="B5" s="1" t="s">
        <v>15</v>
      </c>
      <c r="C5" s="1">
        <v>37.5</v>
      </c>
      <c r="D5" s="1">
        <v>627400</v>
      </c>
      <c r="E5" s="2">
        <f t="shared" si="0"/>
        <v>7115962.5</v>
      </c>
      <c r="F5">
        <v>56948.47</v>
      </c>
      <c r="G5">
        <v>99</v>
      </c>
      <c r="H5" t="s">
        <v>12</v>
      </c>
      <c r="I5">
        <v>21.4</v>
      </c>
      <c r="J5">
        <v>13.8</v>
      </c>
      <c r="K5">
        <v>1.1000000000000001</v>
      </c>
      <c r="L5">
        <v>60</v>
      </c>
      <c r="M5">
        <v>55</v>
      </c>
      <c r="N5">
        <v>2.91</v>
      </c>
      <c r="O5">
        <v>24</v>
      </c>
      <c r="P5">
        <v>-11.2</v>
      </c>
      <c r="Q5">
        <v>-12</v>
      </c>
      <c r="R5">
        <v>61</v>
      </c>
      <c r="S5">
        <v>-9</v>
      </c>
      <c r="T5">
        <v>0.98</v>
      </c>
      <c r="U5">
        <v>24.8</v>
      </c>
      <c r="V5">
        <v>-22.9</v>
      </c>
      <c r="W5">
        <v>-7</v>
      </c>
      <c r="X5">
        <v>64</v>
      </c>
      <c r="Y5">
        <v>49</v>
      </c>
      <c r="Z5">
        <v>4.99</v>
      </c>
    </row>
    <row r="6" spans="1:26" x14ac:dyDescent="0.35">
      <c r="A6" s="1">
        <v>35056</v>
      </c>
      <c r="B6" s="1" t="s">
        <v>15</v>
      </c>
      <c r="C6" s="1">
        <v>50</v>
      </c>
      <c r="D6" s="1">
        <v>627400</v>
      </c>
      <c r="E6" s="2">
        <f t="shared" si="0"/>
        <v>7115950</v>
      </c>
      <c r="F6">
        <v>56946.67</v>
      </c>
      <c r="G6">
        <v>99</v>
      </c>
      <c r="H6" t="s">
        <v>12</v>
      </c>
      <c r="I6">
        <v>21.4</v>
      </c>
      <c r="J6">
        <v>6.8</v>
      </c>
      <c r="K6">
        <v>-0.6</v>
      </c>
      <c r="L6">
        <v>50</v>
      </c>
      <c r="M6">
        <v>61</v>
      </c>
      <c r="N6">
        <v>2.83</v>
      </c>
      <c r="O6">
        <v>24</v>
      </c>
      <c r="P6">
        <v>-16.3</v>
      </c>
      <c r="Q6">
        <v>-15.7</v>
      </c>
      <c r="R6">
        <v>57</v>
      </c>
      <c r="S6">
        <v>-3</v>
      </c>
      <c r="T6">
        <v>0.91</v>
      </c>
      <c r="U6">
        <v>24.8</v>
      </c>
      <c r="V6">
        <v>-29.9</v>
      </c>
      <c r="W6">
        <v>-9.1</v>
      </c>
      <c r="X6">
        <v>68</v>
      </c>
      <c r="Y6">
        <v>43</v>
      </c>
      <c r="Z6">
        <v>4.99</v>
      </c>
    </row>
    <row r="7" spans="1:26" x14ac:dyDescent="0.35">
      <c r="A7" s="1">
        <v>34923</v>
      </c>
      <c r="B7" s="1" t="s">
        <v>15</v>
      </c>
      <c r="C7" s="1">
        <v>62.5</v>
      </c>
      <c r="D7" s="1">
        <v>627400</v>
      </c>
      <c r="E7" s="2">
        <f t="shared" si="0"/>
        <v>7115937.5</v>
      </c>
      <c r="F7">
        <v>56943.76</v>
      </c>
      <c r="G7">
        <v>99</v>
      </c>
      <c r="H7" t="s">
        <v>12</v>
      </c>
      <c r="I7">
        <v>21.4</v>
      </c>
      <c r="J7">
        <v>5.0999999999999996</v>
      </c>
      <c r="K7">
        <v>-0.3</v>
      </c>
      <c r="L7">
        <v>54</v>
      </c>
      <c r="M7">
        <v>58</v>
      </c>
      <c r="N7">
        <v>2.85</v>
      </c>
      <c r="O7">
        <v>24</v>
      </c>
      <c r="P7">
        <v>-20</v>
      </c>
      <c r="Q7">
        <v>-16.399999999999999</v>
      </c>
      <c r="R7">
        <v>55</v>
      </c>
      <c r="S7">
        <v>-6</v>
      </c>
      <c r="T7">
        <v>0.88</v>
      </c>
      <c r="U7">
        <v>24.8</v>
      </c>
      <c r="V7">
        <v>-36.6</v>
      </c>
      <c r="W7">
        <v>-10</v>
      </c>
      <c r="X7">
        <v>55</v>
      </c>
      <c r="Y7">
        <v>47</v>
      </c>
      <c r="Z7">
        <v>4.4800000000000004</v>
      </c>
    </row>
    <row r="8" spans="1:26" x14ac:dyDescent="0.35">
      <c r="A8" s="1">
        <v>34817</v>
      </c>
      <c r="B8" s="1" t="s">
        <v>15</v>
      </c>
      <c r="C8" s="1">
        <v>75</v>
      </c>
      <c r="D8" s="1">
        <v>627400</v>
      </c>
      <c r="E8" s="2">
        <f t="shared" si="0"/>
        <v>7115925</v>
      </c>
      <c r="F8">
        <v>56943.360000000001</v>
      </c>
      <c r="G8">
        <v>99</v>
      </c>
      <c r="H8" t="s">
        <v>12</v>
      </c>
      <c r="I8">
        <v>21.4</v>
      </c>
      <c r="J8">
        <v>2.2999999999999998</v>
      </c>
      <c r="K8">
        <v>0.5</v>
      </c>
      <c r="L8">
        <v>48</v>
      </c>
      <c r="M8">
        <v>62</v>
      </c>
      <c r="N8">
        <v>2.8</v>
      </c>
      <c r="O8">
        <v>24</v>
      </c>
      <c r="P8">
        <v>-25.6</v>
      </c>
      <c r="Q8">
        <v>-16.5</v>
      </c>
      <c r="R8">
        <v>53</v>
      </c>
      <c r="S8">
        <v>-4</v>
      </c>
      <c r="T8">
        <v>0.84</v>
      </c>
      <c r="U8">
        <v>24.8</v>
      </c>
      <c r="V8">
        <v>-42</v>
      </c>
      <c r="W8">
        <v>-8</v>
      </c>
      <c r="X8">
        <v>52</v>
      </c>
      <c r="Y8">
        <v>43</v>
      </c>
      <c r="Z8">
        <v>4.21</v>
      </c>
    </row>
    <row r="9" spans="1:26" x14ac:dyDescent="0.35">
      <c r="A9" s="1">
        <v>34623</v>
      </c>
      <c r="B9" s="1" t="s">
        <v>15</v>
      </c>
      <c r="C9" s="1">
        <v>87.5</v>
      </c>
      <c r="D9" s="1">
        <v>627400</v>
      </c>
      <c r="E9" s="2">
        <f t="shared" si="0"/>
        <v>7115912.5</v>
      </c>
      <c r="F9">
        <v>56945.08</v>
      </c>
      <c r="G9">
        <v>99</v>
      </c>
      <c r="H9" t="s">
        <v>12</v>
      </c>
      <c r="I9">
        <v>21.4</v>
      </c>
      <c r="J9">
        <v>-0.4</v>
      </c>
      <c r="K9">
        <v>1.2</v>
      </c>
      <c r="L9">
        <v>17</v>
      </c>
      <c r="M9">
        <v>59</v>
      </c>
      <c r="N9">
        <v>2.21</v>
      </c>
      <c r="O9">
        <v>24</v>
      </c>
      <c r="P9">
        <v>-21.6</v>
      </c>
      <c r="Q9">
        <v>-18.3</v>
      </c>
      <c r="R9">
        <v>56</v>
      </c>
      <c r="S9">
        <v>2</v>
      </c>
      <c r="T9">
        <v>0.9</v>
      </c>
      <c r="U9">
        <v>24.8</v>
      </c>
      <c r="V9">
        <v>-42.8</v>
      </c>
      <c r="W9">
        <v>-3.7</v>
      </c>
      <c r="X9">
        <v>58</v>
      </c>
      <c r="Y9">
        <v>31</v>
      </c>
      <c r="Z9">
        <v>4.09</v>
      </c>
    </row>
    <row r="10" spans="1:26" x14ac:dyDescent="0.35">
      <c r="A10" s="1">
        <v>34402</v>
      </c>
      <c r="B10" s="1" t="s">
        <v>15</v>
      </c>
      <c r="C10" s="1">
        <v>100</v>
      </c>
      <c r="D10" s="1">
        <v>627400</v>
      </c>
      <c r="E10" s="2">
        <f t="shared" si="0"/>
        <v>7115900</v>
      </c>
      <c r="F10">
        <v>56942.07</v>
      </c>
      <c r="G10">
        <v>99</v>
      </c>
      <c r="H10" t="s">
        <v>12</v>
      </c>
      <c r="I10">
        <v>21.4</v>
      </c>
      <c r="J10">
        <v>1.5</v>
      </c>
      <c r="K10">
        <v>4.5</v>
      </c>
      <c r="L10">
        <v>43</v>
      </c>
      <c r="M10">
        <v>65</v>
      </c>
      <c r="N10">
        <v>2.8</v>
      </c>
      <c r="O10">
        <v>24</v>
      </c>
      <c r="P10">
        <v>-22.1</v>
      </c>
      <c r="Q10">
        <v>-16.600000000000001</v>
      </c>
      <c r="R10">
        <v>49</v>
      </c>
      <c r="S10">
        <v>-2</v>
      </c>
      <c r="T10">
        <v>0.79</v>
      </c>
      <c r="U10">
        <v>24.8</v>
      </c>
      <c r="V10">
        <v>-43.1</v>
      </c>
      <c r="W10">
        <v>-1.6</v>
      </c>
      <c r="X10">
        <v>45</v>
      </c>
      <c r="Y10">
        <v>44</v>
      </c>
      <c r="Z10">
        <v>3.91</v>
      </c>
    </row>
    <row r="11" spans="1:26" x14ac:dyDescent="0.35">
      <c r="A11" s="1">
        <v>33832</v>
      </c>
      <c r="B11" s="1" t="s">
        <v>15</v>
      </c>
      <c r="C11" s="1">
        <v>112.5</v>
      </c>
      <c r="D11" s="1">
        <v>627400</v>
      </c>
      <c r="E11" s="2">
        <f t="shared" si="0"/>
        <v>7115887.5</v>
      </c>
      <c r="F11">
        <v>56945.279999999999</v>
      </c>
      <c r="G11">
        <v>99</v>
      </c>
      <c r="H11" t="s">
        <v>12</v>
      </c>
      <c r="I11">
        <v>21.4</v>
      </c>
      <c r="J11">
        <v>1.8</v>
      </c>
      <c r="K11">
        <v>9.5</v>
      </c>
      <c r="L11">
        <v>33</v>
      </c>
      <c r="M11">
        <v>69</v>
      </c>
      <c r="N11">
        <v>2.73</v>
      </c>
      <c r="O11">
        <v>24</v>
      </c>
      <c r="P11">
        <v>-20.2</v>
      </c>
      <c r="Q11">
        <v>-15.4</v>
      </c>
      <c r="R11">
        <v>48</v>
      </c>
      <c r="S11">
        <v>0</v>
      </c>
      <c r="T11">
        <v>0.76</v>
      </c>
      <c r="U11">
        <v>24.8</v>
      </c>
      <c r="V11">
        <v>-39</v>
      </c>
      <c r="W11">
        <v>0.5</v>
      </c>
      <c r="X11">
        <v>93</v>
      </c>
      <c r="Y11">
        <v>83</v>
      </c>
      <c r="Z11">
        <v>3.84</v>
      </c>
    </row>
    <row r="12" spans="1:26" x14ac:dyDescent="0.35">
      <c r="A12" s="1">
        <v>33620</v>
      </c>
      <c r="B12" s="1" t="s">
        <v>15</v>
      </c>
      <c r="C12" s="1">
        <v>125</v>
      </c>
      <c r="D12" s="1">
        <v>627400</v>
      </c>
      <c r="E12" s="2">
        <f t="shared" si="0"/>
        <v>7115875</v>
      </c>
      <c r="F12">
        <v>56940.07</v>
      </c>
      <c r="G12">
        <v>99</v>
      </c>
      <c r="H12" t="s">
        <v>12</v>
      </c>
      <c r="I12">
        <v>21.4</v>
      </c>
      <c r="J12">
        <v>4.7</v>
      </c>
      <c r="K12">
        <v>11.9</v>
      </c>
      <c r="L12">
        <v>40</v>
      </c>
      <c r="M12">
        <v>64</v>
      </c>
      <c r="N12">
        <v>2.71</v>
      </c>
      <c r="O12">
        <v>24</v>
      </c>
      <c r="P12">
        <v>-18.899999999999999</v>
      </c>
      <c r="Q12">
        <v>-12.9</v>
      </c>
      <c r="R12">
        <v>96</v>
      </c>
      <c r="S12">
        <v>-4</v>
      </c>
      <c r="T12">
        <v>0.76</v>
      </c>
      <c r="U12">
        <v>24.8</v>
      </c>
      <c r="V12">
        <v>-32.700000000000003</v>
      </c>
      <c r="W12">
        <v>0.8</v>
      </c>
      <c r="X12">
        <v>31</v>
      </c>
      <c r="Y12">
        <v>50</v>
      </c>
      <c r="Z12">
        <v>3.65</v>
      </c>
    </row>
    <row r="13" spans="1:26" x14ac:dyDescent="0.35">
      <c r="A13" s="1">
        <v>33438</v>
      </c>
      <c r="B13" s="1" t="s">
        <v>15</v>
      </c>
      <c r="C13" s="1">
        <v>137.5</v>
      </c>
      <c r="D13" s="1">
        <v>627400</v>
      </c>
      <c r="E13" s="2">
        <f t="shared" si="0"/>
        <v>7115862.5</v>
      </c>
      <c r="F13">
        <v>56940.88</v>
      </c>
      <c r="G13">
        <v>99</v>
      </c>
      <c r="H13" t="s">
        <v>12</v>
      </c>
      <c r="I13">
        <v>21.4</v>
      </c>
      <c r="J13">
        <v>9</v>
      </c>
      <c r="K13">
        <v>14.9</v>
      </c>
      <c r="L13">
        <v>48</v>
      </c>
      <c r="M13">
        <v>59</v>
      </c>
      <c r="N13">
        <v>2.73</v>
      </c>
      <c r="O13">
        <v>24</v>
      </c>
      <c r="P13">
        <v>-16.5</v>
      </c>
      <c r="Q13">
        <v>-11.3</v>
      </c>
      <c r="R13">
        <v>48</v>
      </c>
      <c r="S13">
        <v>-4</v>
      </c>
      <c r="T13">
        <v>0.77</v>
      </c>
      <c r="U13">
        <v>24.8</v>
      </c>
      <c r="V13">
        <v>-29.6</v>
      </c>
      <c r="W13">
        <v>4</v>
      </c>
      <c r="X13">
        <v>35</v>
      </c>
      <c r="Y13">
        <v>53</v>
      </c>
      <c r="Z13">
        <v>3.94</v>
      </c>
    </row>
    <row r="14" spans="1:26" x14ac:dyDescent="0.35">
      <c r="A14" s="1">
        <v>33326</v>
      </c>
      <c r="B14" s="1" t="s">
        <v>15</v>
      </c>
      <c r="C14" s="1">
        <v>150</v>
      </c>
      <c r="D14" s="1">
        <v>627400</v>
      </c>
      <c r="E14" s="2">
        <f t="shared" si="0"/>
        <v>7115850</v>
      </c>
      <c r="F14">
        <v>56942.12</v>
      </c>
      <c r="G14">
        <v>99</v>
      </c>
      <c r="H14" t="s">
        <v>12</v>
      </c>
      <c r="I14">
        <v>21.4</v>
      </c>
      <c r="J14">
        <v>13.6</v>
      </c>
      <c r="K14">
        <v>18.8</v>
      </c>
      <c r="L14">
        <v>48</v>
      </c>
      <c r="M14">
        <v>59</v>
      </c>
      <c r="N14">
        <v>2.74</v>
      </c>
      <c r="O14">
        <v>24</v>
      </c>
      <c r="P14">
        <v>-12.3</v>
      </c>
      <c r="Q14">
        <v>-9.6999999999999993</v>
      </c>
      <c r="R14">
        <v>96</v>
      </c>
      <c r="S14">
        <v>-9</v>
      </c>
      <c r="T14">
        <v>0.76</v>
      </c>
      <c r="U14">
        <v>24.8</v>
      </c>
      <c r="V14">
        <v>-26.4</v>
      </c>
      <c r="W14">
        <v>2.6</v>
      </c>
      <c r="X14">
        <v>38</v>
      </c>
      <c r="Y14">
        <v>50</v>
      </c>
      <c r="Z14">
        <v>3.86</v>
      </c>
    </row>
    <row r="15" spans="1:26" x14ac:dyDescent="0.35">
      <c r="A15" s="1">
        <v>33147</v>
      </c>
      <c r="B15" s="1" t="s">
        <v>15</v>
      </c>
      <c r="C15" s="1">
        <v>162.5</v>
      </c>
      <c r="D15" s="1">
        <v>627400</v>
      </c>
      <c r="E15" s="2">
        <f t="shared" si="0"/>
        <v>7115837.5</v>
      </c>
      <c r="F15">
        <v>56943.8</v>
      </c>
      <c r="G15">
        <v>99</v>
      </c>
      <c r="H15" t="s">
        <v>12</v>
      </c>
      <c r="I15">
        <v>21.4</v>
      </c>
      <c r="J15">
        <v>15.5</v>
      </c>
      <c r="K15">
        <v>19.7</v>
      </c>
      <c r="L15">
        <v>46</v>
      </c>
      <c r="M15">
        <v>63</v>
      </c>
      <c r="N15">
        <v>2.79</v>
      </c>
      <c r="O15">
        <v>24</v>
      </c>
      <c r="P15">
        <v>-10.7</v>
      </c>
      <c r="Q15">
        <v>-7.5</v>
      </c>
      <c r="R15">
        <v>50</v>
      </c>
      <c r="S15">
        <v>-4</v>
      </c>
      <c r="T15">
        <v>0.8</v>
      </c>
      <c r="U15">
        <v>24.8</v>
      </c>
      <c r="V15">
        <v>-26.9</v>
      </c>
      <c r="W15">
        <v>0.8</v>
      </c>
      <c r="X15">
        <v>39</v>
      </c>
      <c r="Y15">
        <v>49</v>
      </c>
      <c r="Z15">
        <v>3.88</v>
      </c>
    </row>
    <row r="16" spans="1:26" x14ac:dyDescent="0.35">
      <c r="A16" s="1">
        <v>33020</v>
      </c>
      <c r="B16" s="1" t="s">
        <v>15</v>
      </c>
      <c r="C16" s="1">
        <v>175</v>
      </c>
      <c r="D16" s="1">
        <v>627400</v>
      </c>
      <c r="E16" s="2">
        <f t="shared" si="0"/>
        <v>7115825</v>
      </c>
      <c r="F16">
        <v>56944.160000000003</v>
      </c>
      <c r="G16">
        <v>99</v>
      </c>
      <c r="H16" t="s">
        <v>12</v>
      </c>
      <c r="I16">
        <v>21.4</v>
      </c>
      <c r="J16">
        <v>19.7</v>
      </c>
      <c r="K16">
        <v>19.8</v>
      </c>
      <c r="L16">
        <v>46</v>
      </c>
      <c r="M16">
        <v>61</v>
      </c>
      <c r="N16">
        <v>2.76</v>
      </c>
      <c r="O16">
        <v>24</v>
      </c>
      <c r="P16">
        <v>-15.3</v>
      </c>
      <c r="Q16">
        <v>-9.6999999999999993</v>
      </c>
      <c r="R16">
        <v>50</v>
      </c>
      <c r="S16">
        <v>-4</v>
      </c>
      <c r="T16">
        <v>0.81</v>
      </c>
      <c r="U16">
        <v>24.8</v>
      </c>
      <c r="V16">
        <v>-28.6</v>
      </c>
      <c r="W16">
        <v>-1.5</v>
      </c>
      <c r="X16">
        <v>84</v>
      </c>
      <c r="Y16">
        <v>94</v>
      </c>
      <c r="Z16">
        <v>3.89</v>
      </c>
    </row>
    <row r="17" spans="1:26" x14ac:dyDescent="0.35">
      <c r="A17" s="1">
        <v>32859</v>
      </c>
      <c r="B17" s="1" t="s">
        <v>15</v>
      </c>
      <c r="C17" s="1">
        <v>187.5</v>
      </c>
      <c r="D17" s="1">
        <v>627400</v>
      </c>
      <c r="E17" s="2">
        <f t="shared" si="0"/>
        <v>7115812.5</v>
      </c>
      <c r="F17">
        <v>56943.45</v>
      </c>
      <c r="G17">
        <v>99</v>
      </c>
      <c r="H17" t="s">
        <v>12</v>
      </c>
      <c r="I17">
        <v>21.4</v>
      </c>
      <c r="J17">
        <v>18.100000000000001</v>
      </c>
      <c r="K17">
        <v>18.2</v>
      </c>
      <c r="L17">
        <v>46</v>
      </c>
      <c r="M17">
        <v>64</v>
      </c>
      <c r="N17">
        <v>2.84</v>
      </c>
      <c r="O17">
        <v>24</v>
      </c>
      <c r="P17">
        <v>-10.6</v>
      </c>
      <c r="Q17">
        <v>-10.4</v>
      </c>
      <c r="R17">
        <v>50</v>
      </c>
      <c r="S17">
        <v>-4</v>
      </c>
      <c r="T17">
        <v>0.8</v>
      </c>
      <c r="U17">
        <v>24.8</v>
      </c>
      <c r="V17">
        <v>-29.6</v>
      </c>
      <c r="W17">
        <v>0.8</v>
      </c>
      <c r="X17">
        <v>41</v>
      </c>
      <c r="Y17">
        <v>47</v>
      </c>
      <c r="Z17">
        <v>3.86</v>
      </c>
    </row>
    <row r="18" spans="1:26" x14ac:dyDescent="0.35">
      <c r="A18" s="1">
        <v>32729</v>
      </c>
      <c r="B18" s="1" t="s">
        <v>15</v>
      </c>
      <c r="C18" s="1">
        <v>200</v>
      </c>
      <c r="D18" s="1">
        <v>627400</v>
      </c>
      <c r="E18" s="2">
        <f t="shared" si="0"/>
        <v>7115800</v>
      </c>
      <c r="F18">
        <v>56941.73</v>
      </c>
      <c r="G18">
        <v>99</v>
      </c>
      <c r="H18" t="s">
        <v>12</v>
      </c>
      <c r="I18">
        <v>21.4</v>
      </c>
      <c r="J18">
        <v>18.7</v>
      </c>
      <c r="K18">
        <v>17.2</v>
      </c>
      <c r="L18">
        <v>49</v>
      </c>
      <c r="M18">
        <v>65</v>
      </c>
      <c r="N18">
        <v>2.9</v>
      </c>
      <c r="O18">
        <v>24</v>
      </c>
      <c r="P18">
        <v>-12</v>
      </c>
      <c r="Q18">
        <v>-10.7</v>
      </c>
      <c r="R18">
        <v>51</v>
      </c>
      <c r="S18">
        <v>-4</v>
      </c>
      <c r="T18">
        <v>0.81</v>
      </c>
      <c r="U18">
        <v>24.8</v>
      </c>
      <c r="V18">
        <v>-27.5</v>
      </c>
      <c r="W18">
        <v>-1.1000000000000001</v>
      </c>
      <c r="X18">
        <v>85</v>
      </c>
      <c r="Y18">
        <v>96</v>
      </c>
      <c r="Z18">
        <v>3.94</v>
      </c>
    </row>
    <row r="19" spans="1:26" x14ac:dyDescent="0.35">
      <c r="A19" s="1">
        <v>32553</v>
      </c>
      <c r="B19" s="1" t="s">
        <v>15</v>
      </c>
      <c r="C19" s="1">
        <v>212.5</v>
      </c>
      <c r="D19" s="1">
        <v>627400</v>
      </c>
      <c r="E19" s="2">
        <f t="shared" si="0"/>
        <v>7115787.5</v>
      </c>
      <c r="F19">
        <v>56943.01</v>
      </c>
      <c r="G19">
        <v>99</v>
      </c>
      <c r="H19" t="s">
        <v>12</v>
      </c>
      <c r="I19">
        <v>21.4</v>
      </c>
      <c r="J19">
        <v>16.2</v>
      </c>
      <c r="K19">
        <v>14.3</v>
      </c>
      <c r="L19">
        <v>46</v>
      </c>
      <c r="M19">
        <v>68</v>
      </c>
      <c r="N19">
        <v>2.95</v>
      </c>
      <c r="O19">
        <v>24</v>
      </c>
      <c r="P19">
        <v>-10.9</v>
      </c>
      <c r="Q19">
        <v>-10.5</v>
      </c>
      <c r="R19">
        <v>53</v>
      </c>
      <c r="S19">
        <v>-2</v>
      </c>
      <c r="T19">
        <v>0.85</v>
      </c>
      <c r="U19">
        <v>24.8</v>
      </c>
      <c r="V19">
        <v>-24.8</v>
      </c>
      <c r="W19">
        <v>1.3</v>
      </c>
      <c r="X19">
        <v>65</v>
      </c>
      <c r="Y19">
        <v>48</v>
      </c>
      <c r="Z19">
        <v>5</v>
      </c>
    </row>
    <row r="20" spans="1:26" x14ac:dyDescent="0.35">
      <c r="A20" s="1">
        <v>32435</v>
      </c>
      <c r="B20" s="1" t="s">
        <v>15</v>
      </c>
      <c r="C20" s="1">
        <v>225</v>
      </c>
      <c r="D20" s="1">
        <v>627400</v>
      </c>
      <c r="E20" s="2">
        <f t="shared" si="0"/>
        <v>7115775</v>
      </c>
      <c r="F20">
        <v>56942.76</v>
      </c>
      <c r="G20">
        <v>99</v>
      </c>
      <c r="H20" t="s">
        <v>12</v>
      </c>
      <c r="I20">
        <v>21.4</v>
      </c>
      <c r="J20">
        <v>16.2</v>
      </c>
      <c r="K20">
        <v>13.5</v>
      </c>
      <c r="L20">
        <v>43</v>
      </c>
      <c r="M20">
        <v>69</v>
      </c>
      <c r="N20">
        <v>2.91</v>
      </c>
      <c r="O20">
        <v>24</v>
      </c>
      <c r="P20">
        <v>-13.5</v>
      </c>
      <c r="Q20">
        <v>-10.1</v>
      </c>
      <c r="R20">
        <v>54</v>
      </c>
      <c r="S20">
        <v>-3</v>
      </c>
      <c r="T20">
        <v>0.86</v>
      </c>
      <c r="U20">
        <v>24.8</v>
      </c>
      <c r="V20">
        <v>-24.8</v>
      </c>
      <c r="W20">
        <v>1.4</v>
      </c>
      <c r="X20">
        <v>54</v>
      </c>
      <c r="Y20">
        <v>44</v>
      </c>
      <c r="Z20">
        <v>4.34</v>
      </c>
    </row>
    <row r="21" spans="1:26" x14ac:dyDescent="0.35">
      <c r="A21" s="1">
        <v>32320</v>
      </c>
      <c r="B21" s="1" t="s">
        <v>15</v>
      </c>
      <c r="C21" s="1">
        <v>237.5</v>
      </c>
      <c r="D21" s="1">
        <v>627400</v>
      </c>
      <c r="E21" s="2">
        <f t="shared" si="0"/>
        <v>7115762.5</v>
      </c>
      <c r="F21">
        <v>56942.93</v>
      </c>
      <c r="G21">
        <v>99</v>
      </c>
      <c r="H21" t="s">
        <v>12</v>
      </c>
      <c r="I21">
        <v>21.4</v>
      </c>
      <c r="J21">
        <v>11.7</v>
      </c>
      <c r="K21">
        <v>8.4</v>
      </c>
      <c r="L21">
        <v>55</v>
      </c>
      <c r="M21">
        <v>66</v>
      </c>
      <c r="N21">
        <v>3.09</v>
      </c>
      <c r="O21">
        <v>24</v>
      </c>
      <c r="P21">
        <v>-12.6</v>
      </c>
      <c r="Q21">
        <v>-13.4</v>
      </c>
      <c r="R21">
        <v>53</v>
      </c>
      <c r="S21">
        <v>-4</v>
      </c>
      <c r="T21">
        <v>0.84</v>
      </c>
      <c r="U21">
        <v>24.8</v>
      </c>
      <c r="V21">
        <v>-24.7</v>
      </c>
      <c r="W21">
        <v>-0.1</v>
      </c>
      <c r="X21">
        <v>68</v>
      </c>
      <c r="Y21">
        <v>53</v>
      </c>
      <c r="Z21">
        <v>5.36</v>
      </c>
    </row>
    <row r="22" spans="1:26" x14ac:dyDescent="0.35">
      <c r="A22" s="1">
        <v>32202</v>
      </c>
      <c r="B22" s="1" t="s">
        <v>15</v>
      </c>
      <c r="C22" s="1">
        <v>250</v>
      </c>
      <c r="D22" s="1">
        <v>627400</v>
      </c>
      <c r="E22" s="2">
        <f t="shared" si="0"/>
        <v>7115750</v>
      </c>
      <c r="F22">
        <v>56944.51</v>
      </c>
      <c r="G22">
        <v>99</v>
      </c>
      <c r="H22" t="s">
        <v>12</v>
      </c>
      <c r="I22">
        <v>21.4</v>
      </c>
      <c r="J22">
        <v>8</v>
      </c>
      <c r="K22">
        <v>3.8</v>
      </c>
      <c r="L22">
        <v>32</v>
      </c>
      <c r="M22">
        <v>77</v>
      </c>
      <c r="N22">
        <v>3</v>
      </c>
      <c r="O22">
        <v>24</v>
      </c>
      <c r="P22">
        <v>-12.1</v>
      </c>
      <c r="Q22">
        <v>-16.100000000000001</v>
      </c>
      <c r="R22">
        <v>56</v>
      </c>
      <c r="S22">
        <v>0</v>
      </c>
      <c r="T22">
        <v>0.89</v>
      </c>
      <c r="U22">
        <v>24.8</v>
      </c>
      <c r="V22">
        <v>-28</v>
      </c>
      <c r="W22">
        <v>3.2</v>
      </c>
      <c r="X22">
        <v>54</v>
      </c>
      <c r="Y22">
        <v>38</v>
      </c>
      <c r="Z22">
        <v>4.07</v>
      </c>
    </row>
    <row r="23" spans="1:26" x14ac:dyDescent="0.35">
      <c r="A23" s="1">
        <v>32044</v>
      </c>
      <c r="B23" s="1" t="s">
        <v>15</v>
      </c>
      <c r="C23" s="1">
        <v>262.5</v>
      </c>
      <c r="D23" s="1">
        <v>627400</v>
      </c>
      <c r="E23" s="2">
        <f t="shared" si="0"/>
        <v>7115737.5</v>
      </c>
      <c r="F23">
        <v>56944.26</v>
      </c>
      <c r="G23">
        <v>99</v>
      </c>
      <c r="H23" t="s">
        <v>12</v>
      </c>
      <c r="I23">
        <v>21.4</v>
      </c>
      <c r="J23">
        <v>3.3</v>
      </c>
      <c r="K23">
        <v>-1.9</v>
      </c>
      <c r="L23">
        <v>48</v>
      </c>
      <c r="M23">
        <v>74</v>
      </c>
      <c r="N23">
        <v>3.16</v>
      </c>
      <c r="O23">
        <v>24</v>
      </c>
      <c r="P23">
        <v>-12.9</v>
      </c>
      <c r="Q23">
        <v>-17.899999999999999</v>
      </c>
      <c r="R23">
        <v>55</v>
      </c>
      <c r="S23">
        <v>0</v>
      </c>
      <c r="T23">
        <v>0.88</v>
      </c>
      <c r="U23">
        <v>24.8</v>
      </c>
      <c r="V23">
        <v>-30.5</v>
      </c>
      <c r="W23">
        <v>1.7</v>
      </c>
      <c r="X23">
        <v>45</v>
      </c>
      <c r="Y23">
        <v>43</v>
      </c>
      <c r="Z23">
        <v>3.86</v>
      </c>
    </row>
    <row r="24" spans="1:26" x14ac:dyDescent="0.35">
      <c r="A24" s="1">
        <v>30602</v>
      </c>
      <c r="B24" s="1" t="s">
        <v>15</v>
      </c>
      <c r="C24" s="1">
        <v>275</v>
      </c>
      <c r="D24" s="1">
        <v>627400</v>
      </c>
      <c r="E24" s="2">
        <f t="shared" si="0"/>
        <v>7115725</v>
      </c>
      <c r="F24">
        <v>56942.1</v>
      </c>
      <c r="G24">
        <v>99</v>
      </c>
      <c r="H24" t="s">
        <v>12</v>
      </c>
      <c r="I24">
        <v>21.4</v>
      </c>
      <c r="J24">
        <v>-1.1000000000000001</v>
      </c>
      <c r="K24">
        <v>-3.9</v>
      </c>
      <c r="L24">
        <v>44</v>
      </c>
      <c r="M24">
        <v>74</v>
      </c>
      <c r="N24">
        <v>3.1</v>
      </c>
      <c r="O24">
        <v>24</v>
      </c>
      <c r="P24">
        <v>-15</v>
      </c>
      <c r="Q24">
        <v>-19</v>
      </c>
      <c r="R24">
        <v>56</v>
      </c>
      <c r="S24">
        <v>-3</v>
      </c>
      <c r="T24">
        <v>0.9</v>
      </c>
      <c r="U24">
        <v>24.8</v>
      </c>
      <c r="V24">
        <v>-35</v>
      </c>
      <c r="W24">
        <v>-2</v>
      </c>
      <c r="X24">
        <v>66</v>
      </c>
      <c r="Y24">
        <v>101</v>
      </c>
      <c r="Z24">
        <v>3.73</v>
      </c>
    </row>
    <row r="25" spans="1:26" x14ac:dyDescent="0.35">
      <c r="A25" s="1">
        <v>30408</v>
      </c>
      <c r="B25" s="1" t="s">
        <v>15</v>
      </c>
      <c r="C25" s="1">
        <v>287.5</v>
      </c>
      <c r="D25" s="1">
        <v>627400</v>
      </c>
      <c r="E25" s="2">
        <f t="shared" si="0"/>
        <v>7115712.5</v>
      </c>
      <c r="F25">
        <v>56944.29</v>
      </c>
      <c r="G25">
        <v>99</v>
      </c>
      <c r="H25" t="s">
        <v>12</v>
      </c>
      <c r="I25">
        <v>21.4</v>
      </c>
      <c r="J25">
        <v>-4.5999999999999996</v>
      </c>
      <c r="K25">
        <v>-6.4</v>
      </c>
      <c r="L25">
        <v>49</v>
      </c>
      <c r="M25">
        <v>73</v>
      </c>
      <c r="N25">
        <v>3.14</v>
      </c>
      <c r="O25">
        <v>24</v>
      </c>
      <c r="P25">
        <v>-16.2</v>
      </c>
      <c r="Q25">
        <v>-20.2</v>
      </c>
      <c r="R25">
        <v>56</v>
      </c>
      <c r="S25">
        <v>-1</v>
      </c>
      <c r="T25">
        <v>0.89</v>
      </c>
      <c r="U25">
        <v>24.8</v>
      </c>
      <c r="V25">
        <v>-33.9</v>
      </c>
      <c r="W25">
        <v>0.8</v>
      </c>
      <c r="X25">
        <v>39</v>
      </c>
      <c r="Y25">
        <v>48</v>
      </c>
      <c r="Z25">
        <v>3.87</v>
      </c>
    </row>
    <row r="26" spans="1:26" x14ac:dyDescent="0.35">
      <c r="A26" s="1">
        <v>30217</v>
      </c>
      <c r="B26" s="1" t="s">
        <v>15</v>
      </c>
      <c r="C26" s="1">
        <v>300</v>
      </c>
      <c r="D26" s="1">
        <v>627400</v>
      </c>
      <c r="E26" s="2">
        <f t="shared" si="0"/>
        <v>7115700</v>
      </c>
      <c r="F26">
        <v>56936.76</v>
      </c>
      <c r="G26">
        <v>99</v>
      </c>
      <c r="H26" t="s">
        <v>12</v>
      </c>
      <c r="I26">
        <v>21.4</v>
      </c>
      <c r="J26">
        <v>-7.1</v>
      </c>
      <c r="K26">
        <v>-6.2</v>
      </c>
      <c r="L26">
        <v>46</v>
      </c>
      <c r="M26">
        <v>72</v>
      </c>
      <c r="N26">
        <v>3.06</v>
      </c>
      <c r="O26">
        <v>24</v>
      </c>
      <c r="P26">
        <v>-14.6</v>
      </c>
      <c r="Q26">
        <v>-21.9</v>
      </c>
      <c r="R26">
        <v>54</v>
      </c>
      <c r="S26">
        <v>0</v>
      </c>
      <c r="T26">
        <v>0.87</v>
      </c>
      <c r="U26">
        <v>24.8</v>
      </c>
      <c r="V26">
        <v>-35.700000000000003</v>
      </c>
      <c r="W26">
        <v>-0.2</v>
      </c>
      <c r="X26">
        <v>79</v>
      </c>
      <c r="Y26">
        <v>91</v>
      </c>
      <c r="Z26">
        <v>3.73</v>
      </c>
    </row>
    <row r="27" spans="1:26" x14ac:dyDescent="0.35">
      <c r="A27" s="1">
        <v>30035</v>
      </c>
      <c r="B27" s="1" t="s">
        <v>15</v>
      </c>
      <c r="C27" s="1">
        <v>312.5</v>
      </c>
      <c r="D27" s="1">
        <v>627400</v>
      </c>
      <c r="E27" s="2">
        <f t="shared" si="0"/>
        <v>7115687.5</v>
      </c>
      <c r="F27">
        <v>56935.360000000001</v>
      </c>
      <c r="G27">
        <v>99</v>
      </c>
      <c r="H27" t="s">
        <v>12</v>
      </c>
      <c r="I27">
        <v>21.4</v>
      </c>
      <c r="J27">
        <v>-10.5</v>
      </c>
      <c r="K27">
        <v>-6.3</v>
      </c>
      <c r="L27">
        <v>35</v>
      </c>
      <c r="M27">
        <v>74</v>
      </c>
      <c r="N27">
        <v>2.94</v>
      </c>
      <c r="O27">
        <v>24</v>
      </c>
      <c r="P27">
        <v>-21.4</v>
      </c>
      <c r="Q27">
        <v>-19</v>
      </c>
      <c r="R27">
        <v>52</v>
      </c>
      <c r="S27">
        <v>-1</v>
      </c>
      <c r="T27">
        <v>0.83</v>
      </c>
      <c r="U27">
        <v>24.8</v>
      </c>
      <c r="V27">
        <v>-34.299999999999997</v>
      </c>
      <c r="W27">
        <v>1.1000000000000001</v>
      </c>
      <c r="X27">
        <v>41</v>
      </c>
      <c r="Y27">
        <v>43</v>
      </c>
      <c r="Z27">
        <v>3.71</v>
      </c>
    </row>
    <row r="28" spans="1:26" x14ac:dyDescent="0.35">
      <c r="A28" s="1">
        <v>25902</v>
      </c>
      <c r="B28" s="1" t="s">
        <v>15</v>
      </c>
      <c r="C28" s="1">
        <v>325</v>
      </c>
      <c r="D28" s="1">
        <v>627400</v>
      </c>
      <c r="E28" s="2">
        <f t="shared" si="0"/>
        <v>7115675</v>
      </c>
      <c r="F28">
        <v>56938.03</v>
      </c>
      <c r="G28">
        <v>99</v>
      </c>
      <c r="H28" t="s">
        <v>12</v>
      </c>
      <c r="I28">
        <v>21.4</v>
      </c>
      <c r="J28">
        <v>-12.5</v>
      </c>
      <c r="K28">
        <v>-6.7</v>
      </c>
      <c r="L28">
        <v>48</v>
      </c>
      <c r="M28">
        <v>66</v>
      </c>
      <c r="N28">
        <v>2.92</v>
      </c>
      <c r="O28">
        <v>24</v>
      </c>
      <c r="P28">
        <v>-11.2</v>
      </c>
      <c r="Q28">
        <v>-21.9</v>
      </c>
      <c r="R28">
        <v>52</v>
      </c>
      <c r="S28">
        <v>-1</v>
      </c>
      <c r="T28">
        <v>0.83</v>
      </c>
      <c r="U28">
        <v>24.8</v>
      </c>
      <c r="V28">
        <v>-34.4</v>
      </c>
      <c r="W28">
        <v>3.4</v>
      </c>
      <c r="X28">
        <v>58</v>
      </c>
      <c r="Y28">
        <v>98</v>
      </c>
      <c r="Z28">
        <v>3.52</v>
      </c>
    </row>
    <row r="29" spans="1:26" x14ac:dyDescent="0.35">
      <c r="A29" s="1">
        <v>25714</v>
      </c>
      <c r="B29" s="1" t="s">
        <v>15</v>
      </c>
      <c r="C29" s="1">
        <v>337.5</v>
      </c>
      <c r="D29" s="1">
        <v>627400</v>
      </c>
      <c r="E29" s="2">
        <f t="shared" si="0"/>
        <v>7115662.5</v>
      </c>
      <c r="F29">
        <v>56932.63</v>
      </c>
      <c r="G29">
        <v>99</v>
      </c>
      <c r="H29" t="s">
        <v>12</v>
      </c>
      <c r="I29">
        <v>21.4</v>
      </c>
      <c r="J29">
        <v>-13.9</v>
      </c>
      <c r="K29">
        <v>-7.8</v>
      </c>
      <c r="L29">
        <v>42</v>
      </c>
      <c r="M29">
        <v>69</v>
      </c>
      <c r="N29">
        <v>2.89</v>
      </c>
      <c r="O29">
        <v>24</v>
      </c>
      <c r="P29">
        <v>-20</v>
      </c>
      <c r="Q29">
        <v>-21.4</v>
      </c>
      <c r="R29">
        <v>54</v>
      </c>
      <c r="S29">
        <v>-1</v>
      </c>
      <c r="T29">
        <v>0.86</v>
      </c>
      <c r="U29">
        <v>24.8</v>
      </c>
      <c r="V29">
        <v>-32.700000000000003</v>
      </c>
      <c r="W29">
        <v>4.5999999999999996</v>
      </c>
      <c r="X29">
        <v>34</v>
      </c>
      <c r="Y29">
        <v>46</v>
      </c>
      <c r="Z29">
        <v>3.55</v>
      </c>
    </row>
    <row r="30" spans="1:26" x14ac:dyDescent="0.35">
      <c r="A30" s="1">
        <v>25456</v>
      </c>
      <c r="B30" s="1" t="s">
        <v>15</v>
      </c>
      <c r="C30" s="1">
        <v>350</v>
      </c>
      <c r="D30" s="1">
        <v>627400</v>
      </c>
      <c r="E30" s="2">
        <f t="shared" si="0"/>
        <v>7115650</v>
      </c>
      <c r="F30">
        <v>56930.85</v>
      </c>
      <c r="G30">
        <v>99</v>
      </c>
      <c r="H30" t="s">
        <v>12</v>
      </c>
      <c r="I30">
        <v>21.4</v>
      </c>
      <c r="J30">
        <v>-21.1</v>
      </c>
      <c r="K30">
        <v>-6.5</v>
      </c>
      <c r="L30">
        <v>28</v>
      </c>
      <c r="M30">
        <v>72</v>
      </c>
      <c r="N30">
        <v>2.78</v>
      </c>
      <c r="O30">
        <v>24</v>
      </c>
      <c r="P30">
        <v>-17.2</v>
      </c>
      <c r="Q30">
        <v>-20.2</v>
      </c>
      <c r="R30">
        <v>53</v>
      </c>
      <c r="S30">
        <v>0</v>
      </c>
      <c r="T30">
        <v>0.85</v>
      </c>
      <c r="U30">
        <v>24.8</v>
      </c>
      <c r="V30">
        <v>-29</v>
      </c>
      <c r="W30">
        <v>4</v>
      </c>
      <c r="X30">
        <v>89</v>
      </c>
      <c r="Y30">
        <v>79</v>
      </c>
      <c r="Z30">
        <v>3.66</v>
      </c>
    </row>
    <row r="31" spans="1:26" x14ac:dyDescent="0.35">
      <c r="A31" s="1">
        <v>24511</v>
      </c>
      <c r="B31" s="1" t="s">
        <v>15</v>
      </c>
      <c r="C31" s="1">
        <v>362.5</v>
      </c>
      <c r="D31" s="1">
        <v>627400</v>
      </c>
      <c r="E31" s="2">
        <f t="shared" si="0"/>
        <v>7115637.5</v>
      </c>
      <c r="F31">
        <v>56932.04</v>
      </c>
      <c r="G31">
        <v>99</v>
      </c>
      <c r="H31" t="s">
        <v>12</v>
      </c>
      <c r="I31">
        <v>21.4</v>
      </c>
      <c r="J31">
        <v>-24.3</v>
      </c>
      <c r="K31">
        <v>-5.2</v>
      </c>
      <c r="L31">
        <v>26</v>
      </c>
      <c r="M31">
        <v>70</v>
      </c>
      <c r="N31">
        <v>2.68</v>
      </c>
      <c r="O31">
        <v>24</v>
      </c>
      <c r="P31">
        <v>-0.9</v>
      </c>
      <c r="Q31">
        <v>-21</v>
      </c>
      <c r="R31">
        <v>53</v>
      </c>
      <c r="S31">
        <v>0</v>
      </c>
      <c r="T31">
        <v>0.84</v>
      </c>
      <c r="U31">
        <v>24.8</v>
      </c>
      <c r="V31">
        <v>-25.3</v>
      </c>
      <c r="W31">
        <v>9</v>
      </c>
      <c r="X31">
        <v>73</v>
      </c>
      <c r="Y31">
        <v>88</v>
      </c>
      <c r="Z31">
        <v>3.54</v>
      </c>
    </row>
    <row r="32" spans="1:26" x14ac:dyDescent="0.35">
      <c r="A32" s="1">
        <v>24308</v>
      </c>
      <c r="B32" s="1" t="s">
        <v>15</v>
      </c>
      <c r="C32" s="1">
        <v>375</v>
      </c>
      <c r="D32" s="1">
        <v>627400</v>
      </c>
      <c r="E32" s="2">
        <f t="shared" si="0"/>
        <v>7115625</v>
      </c>
      <c r="F32">
        <v>56944.88</v>
      </c>
      <c r="G32">
        <v>99</v>
      </c>
      <c r="H32" t="s">
        <v>12</v>
      </c>
      <c r="I32">
        <v>21.4</v>
      </c>
      <c r="J32">
        <v>-18.7</v>
      </c>
      <c r="K32">
        <v>-4.3</v>
      </c>
      <c r="L32">
        <v>26</v>
      </c>
      <c r="M32">
        <v>69</v>
      </c>
      <c r="N32">
        <v>2.66</v>
      </c>
      <c r="O32">
        <v>24</v>
      </c>
      <c r="P32">
        <v>-6.3</v>
      </c>
      <c r="Q32">
        <v>-20.8</v>
      </c>
      <c r="R32">
        <v>51</v>
      </c>
      <c r="S32">
        <v>0</v>
      </c>
      <c r="T32">
        <v>0.82</v>
      </c>
      <c r="U32">
        <v>24.8</v>
      </c>
      <c r="V32">
        <v>-25.7</v>
      </c>
      <c r="W32">
        <v>9.9</v>
      </c>
      <c r="X32">
        <v>70</v>
      </c>
      <c r="Y32">
        <v>88</v>
      </c>
      <c r="Z32">
        <v>3.47</v>
      </c>
    </row>
    <row r="33" spans="1:26" x14ac:dyDescent="0.35">
      <c r="A33" s="1">
        <v>24126</v>
      </c>
      <c r="B33" s="1" t="s">
        <v>15</v>
      </c>
      <c r="C33" s="1">
        <v>387.5</v>
      </c>
      <c r="D33" s="1">
        <v>627400</v>
      </c>
      <c r="E33" s="2">
        <f t="shared" si="0"/>
        <v>7115612.5</v>
      </c>
      <c r="F33">
        <v>56941.73</v>
      </c>
      <c r="G33">
        <v>99</v>
      </c>
      <c r="H33" t="s">
        <v>12</v>
      </c>
      <c r="I33">
        <v>21.4</v>
      </c>
      <c r="J33">
        <v>-17.899999999999999</v>
      </c>
      <c r="K33">
        <v>-1.6</v>
      </c>
      <c r="L33">
        <v>41</v>
      </c>
      <c r="M33">
        <v>63</v>
      </c>
      <c r="N33">
        <v>2.68</v>
      </c>
      <c r="O33">
        <v>24</v>
      </c>
      <c r="P33">
        <v>-11.6</v>
      </c>
      <c r="Q33">
        <v>-19.7</v>
      </c>
      <c r="R33">
        <v>52</v>
      </c>
      <c r="S33">
        <v>0</v>
      </c>
      <c r="T33">
        <v>0.83</v>
      </c>
      <c r="U33">
        <v>24.8</v>
      </c>
      <c r="V33">
        <v>-23.6</v>
      </c>
      <c r="W33">
        <v>4.5</v>
      </c>
      <c r="X33">
        <v>56</v>
      </c>
      <c r="Y33">
        <v>96</v>
      </c>
      <c r="Z33">
        <v>3.45</v>
      </c>
    </row>
    <row r="34" spans="1:26" x14ac:dyDescent="0.35">
      <c r="A34" s="1">
        <v>23826</v>
      </c>
      <c r="B34" s="1" t="s">
        <v>15</v>
      </c>
      <c r="C34" s="1">
        <v>400</v>
      </c>
      <c r="D34" s="1">
        <v>627400</v>
      </c>
      <c r="E34" s="2">
        <f t="shared" si="0"/>
        <v>7115600</v>
      </c>
      <c r="F34">
        <v>56948.92</v>
      </c>
      <c r="G34">
        <v>99</v>
      </c>
      <c r="H34" t="s">
        <v>12</v>
      </c>
      <c r="I34">
        <v>21.4</v>
      </c>
      <c r="J34">
        <v>-24.3</v>
      </c>
      <c r="K34">
        <v>-5.7</v>
      </c>
      <c r="L34">
        <v>53</v>
      </c>
      <c r="M34">
        <v>61</v>
      </c>
      <c r="N34">
        <v>2.88</v>
      </c>
      <c r="O34">
        <v>24</v>
      </c>
      <c r="P34">
        <v>-59.8</v>
      </c>
      <c r="Q34">
        <v>-15.9</v>
      </c>
      <c r="R34">
        <v>70</v>
      </c>
      <c r="S34">
        <v>4</v>
      </c>
      <c r="T34">
        <v>1.1299999999999999</v>
      </c>
      <c r="U34">
        <v>24.8</v>
      </c>
      <c r="V34">
        <v>-23.2</v>
      </c>
      <c r="W34">
        <v>6</v>
      </c>
      <c r="X34">
        <v>18</v>
      </c>
      <c r="Y34">
        <v>51</v>
      </c>
      <c r="Z34">
        <v>3.36</v>
      </c>
    </row>
    <row r="35" spans="1:26" x14ac:dyDescent="0.35">
      <c r="A35" s="1">
        <v>23544</v>
      </c>
      <c r="B35" s="1" t="s">
        <v>15</v>
      </c>
      <c r="C35" s="1">
        <v>412.5</v>
      </c>
      <c r="D35" s="1">
        <v>627400</v>
      </c>
      <c r="E35" s="2">
        <f t="shared" si="0"/>
        <v>7115587.5</v>
      </c>
      <c r="F35">
        <v>56950.7</v>
      </c>
      <c r="G35">
        <v>99</v>
      </c>
      <c r="H35" t="s">
        <v>12</v>
      </c>
      <c r="I35">
        <v>21.4</v>
      </c>
      <c r="J35">
        <v>-16.7</v>
      </c>
      <c r="K35">
        <v>1.6</v>
      </c>
      <c r="L35">
        <v>22</v>
      </c>
      <c r="M35">
        <v>66</v>
      </c>
      <c r="N35">
        <v>2.5099999999999998</v>
      </c>
      <c r="O35">
        <v>24</v>
      </c>
      <c r="P35">
        <v>2</v>
      </c>
      <c r="Q35">
        <v>-21.4</v>
      </c>
      <c r="R35">
        <v>50</v>
      </c>
      <c r="S35">
        <v>1</v>
      </c>
      <c r="T35">
        <v>0.79</v>
      </c>
      <c r="U35">
        <v>24.8</v>
      </c>
      <c r="V35">
        <v>-25.5</v>
      </c>
      <c r="W35">
        <v>7</v>
      </c>
      <c r="X35">
        <v>32</v>
      </c>
      <c r="Y35">
        <v>45</v>
      </c>
      <c r="Z35">
        <v>3.44</v>
      </c>
    </row>
    <row r="36" spans="1:26" x14ac:dyDescent="0.35">
      <c r="A36" s="1">
        <v>23044</v>
      </c>
      <c r="B36" s="1" t="s">
        <v>15</v>
      </c>
      <c r="C36" s="1">
        <v>425</v>
      </c>
      <c r="D36" s="1">
        <v>627400</v>
      </c>
      <c r="E36" s="2">
        <f t="shared" si="0"/>
        <v>7115575</v>
      </c>
      <c r="F36">
        <v>56948.4</v>
      </c>
      <c r="G36">
        <v>99</v>
      </c>
      <c r="H36" t="s">
        <v>12</v>
      </c>
      <c r="I36">
        <v>21.4</v>
      </c>
      <c r="J36">
        <v>-11.7</v>
      </c>
      <c r="K36">
        <v>1.9</v>
      </c>
      <c r="L36">
        <v>16</v>
      </c>
      <c r="M36">
        <v>68</v>
      </c>
      <c r="N36">
        <v>2.5099999999999998</v>
      </c>
      <c r="O36">
        <v>24</v>
      </c>
      <c r="P36">
        <v>-7</v>
      </c>
      <c r="Q36">
        <v>-22.7</v>
      </c>
      <c r="R36">
        <v>48</v>
      </c>
      <c r="S36">
        <v>1</v>
      </c>
      <c r="T36">
        <v>0.77</v>
      </c>
      <c r="U36">
        <v>24.8</v>
      </c>
      <c r="V36">
        <v>-24.4</v>
      </c>
      <c r="W36">
        <v>4</v>
      </c>
      <c r="X36">
        <v>71</v>
      </c>
      <c r="Y36">
        <v>87</v>
      </c>
      <c r="Z36">
        <v>3.48</v>
      </c>
    </row>
    <row r="37" spans="1:26" x14ac:dyDescent="0.35">
      <c r="A37" s="1">
        <v>22820</v>
      </c>
      <c r="B37" s="1" t="s">
        <v>15</v>
      </c>
      <c r="C37" s="1">
        <v>437.5</v>
      </c>
      <c r="D37" s="1">
        <v>627400</v>
      </c>
      <c r="E37" s="2">
        <f t="shared" si="0"/>
        <v>7115562.5</v>
      </c>
      <c r="F37">
        <v>56952.71</v>
      </c>
      <c r="G37">
        <v>99</v>
      </c>
      <c r="H37" t="s">
        <v>12</v>
      </c>
      <c r="I37">
        <v>21.4</v>
      </c>
      <c r="J37">
        <v>-12.1</v>
      </c>
      <c r="K37">
        <v>2.9</v>
      </c>
      <c r="L37">
        <v>27</v>
      </c>
      <c r="M37">
        <v>64</v>
      </c>
      <c r="N37">
        <v>2.5</v>
      </c>
      <c r="O37">
        <v>24</v>
      </c>
      <c r="P37">
        <v>-3.8</v>
      </c>
      <c r="Q37">
        <v>-22.8</v>
      </c>
      <c r="R37">
        <v>97</v>
      </c>
      <c r="S37">
        <v>3</v>
      </c>
      <c r="T37">
        <v>0.77</v>
      </c>
      <c r="U37">
        <v>24.8</v>
      </c>
      <c r="V37">
        <v>-21.5</v>
      </c>
      <c r="W37">
        <v>0.7</v>
      </c>
      <c r="X37">
        <v>53</v>
      </c>
      <c r="Y37">
        <v>97</v>
      </c>
      <c r="Z37">
        <v>3.42</v>
      </c>
    </row>
    <row r="38" spans="1:26" x14ac:dyDescent="0.35">
      <c r="A38" s="1">
        <v>22444</v>
      </c>
      <c r="B38" s="1" t="s">
        <v>15</v>
      </c>
      <c r="C38" s="1">
        <v>450</v>
      </c>
      <c r="D38" s="1">
        <v>627400</v>
      </c>
      <c r="E38" s="2">
        <f t="shared" si="0"/>
        <v>7115550</v>
      </c>
      <c r="F38">
        <v>56946.27</v>
      </c>
      <c r="G38">
        <v>99</v>
      </c>
      <c r="H38" t="s">
        <v>12</v>
      </c>
      <c r="I38">
        <v>21.4</v>
      </c>
      <c r="J38">
        <v>-10.3</v>
      </c>
      <c r="K38">
        <v>3.9</v>
      </c>
      <c r="L38">
        <v>14</v>
      </c>
      <c r="M38">
        <v>66</v>
      </c>
      <c r="N38">
        <v>2.4</v>
      </c>
      <c r="O38">
        <v>24</v>
      </c>
      <c r="P38">
        <v>-5.4</v>
      </c>
      <c r="Q38">
        <v>-20.8</v>
      </c>
      <c r="R38">
        <v>45</v>
      </c>
      <c r="S38">
        <v>1</v>
      </c>
      <c r="T38">
        <v>0.71</v>
      </c>
      <c r="U38">
        <v>24.8</v>
      </c>
      <c r="V38">
        <v>-20.3</v>
      </c>
      <c r="W38">
        <v>2.4</v>
      </c>
      <c r="X38">
        <v>32</v>
      </c>
      <c r="Y38">
        <v>44</v>
      </c>
      <c r="Z38">
        <v>3.37</v>
      </c>
    </row>
    <row r="39" spans="1:26" x14ac:dyDescent="0.35">
      <c r="A39" s="1">
        <v>22238</v>
      </c>
      <c r="B39" s="1" t="s">
        <v>15</v>
      </c>
      <c r="C39" s="1">
        <v>462.5</v>
      </c>
      <c r="D39" s="1">
        <v>627400</v>
      </c>
      <c r="E39" s="2">
        <f t="shared" si="0"/>
        <v>7115537.5</v>
      </c>
      <c r="F39">
        <v>56948.11</v>
      </c>
      <c r="G39">
        <v>99</v>
      </c>
      <c r="H39" t="s">
        <v>12</v>
      </c>
      <c r="I39">
        <v>21.4</v>
      </c>
      <c r="J39">
        <v>-5.2</v>
      </c>
      <c r="K39">
        <v>4.8</v>
      </c>
      <c r="L39">
        <v>32</v>
      </c>
      <c r="M39">
        <v>62</v>
      </c>
      <c r="N39">
        <v>2.5</v>
      </c>
      <c r="O39">
        <v>24</v>
      </c>
      <c r="P39">
        <v>-3.4</v>
      </c>
      <c r="Q39">
        <v>-22</v>
      </c>
      <c r="R39">
        <v>85</v>
      </c>
      <c r="S39">
        <v>2</v>
      </c>
      <c r="T39">
        <v>0.67</v>
      </c>
      <c r="U39">
        <v>24.8</v>
      </c>
      <c r="V39">
        <v>-19.899999999999999</v>
      </c>
      <c r="W39">
        <v>0.1</v>
      </c>
      <c r="X39">
        <v>41</v>
      </c>
      <c r="Y39">
        <v>100</v>
      </c>
      <c r="Z39">
        <v>3.35</v>
      </c>
    </row>
    <row r="40" spans="1:26" x14ac:dyDescent="0.35">
      <c r="A40" s="1">
        <v>21838</v>
      </c>
      <c r="B40" s="1" t="s">
        <v>15</v>
      </c>
      <c r="C40" s="1">
        <v>475</v>
      </c>
      <c r="D40" s="1">
        <v>627400</v>
      </c>
      <c r="E40" s="2">
        <f t="shared" si="0"/>
        <v>7115525</v>
      </c>
      <c r="F40">
        <v>56947.39</v>
      </c>
      <c r="G40">
        <v>99</v>
      </c>
      <c r="H40" t="s">
        <v>12</v>
      </c>
      <c r="I40">
        <v>21.4</v>
      </c>
      <c r="J40">
        <v>-4.4000000000000004</v>
      </c>
      <c r="K40">
        <v>5.6</v>
      </c>
      <c r="L40">
        <v>13</v>
      </c>
      <c r="M40">
        <v>66</v>
      </c>
      <c r="N40">
        <v>2.4</v>
      </c>
      <c r="O40">
        <v>24</v>
      </c>
      <c r="P40">
        <v>-7.8</v>
      </c>
      <c r="Q40">
        <v>-21.8</v>
      </c>
      <c r="R40">
        <v>79</v>
      </c>
      <c r="S40">
        <v>1</v>
      </c>
      <c r="T40">
        <v>0.63</v>
      </c>
      <c r="U40">
        <v>24.8</v>
      </c>
      <c r="V40">
        <v>-18.899999999999999</v>
      </c>
      <c r="W40">
        <v>2.2999999999999998</v>
      </c>
      <c r="X40">
        <v>31</v>
      </c>
      <c r="Y40">
        <v>46</v>
      </c>
      <c r="Z40">
        <v>3.42</v>
      </c>
    </row>
    <row r="41" spans="1:26" x14ac:dyDescent="0.35">
      <c r="A41" s="1">
        <v>21614</v>
      </c>
      <c r="B41" s="1" t="s">
        <v>15</v>
      </c>
      <c r="C41" s="1">
        <v>487.5</v>
      </c>
      <c r="D41" s="1">
        <v>627400</v>
      </c>
      <c r="E41" s="2">
        <f t="shared" si="0"/>
        <v>7115512.5</v>
      </c>
      <c r="F41">
        <v>56952.160000000003</v>
      </c>
      <c r="G41">
        <v>99</v>
      </c>
      <c r="H41" t="s">
        <v>12</v>
      </c>
      <c r="I41">
        <v>21.4</v>
      </c>
      <c r="J41">
        <v>0</v>
      </c>
      <c r="K41">
        <v>7.1</v>
      </c>
      <c r="L41">
        <v>35</v>
      </c>
      <c r="M41">
        <v>60</v>
      </c>
      <c r="N41">
        <v>2.4900000000000002</v>
      </c>
      <c r="O41">
        <v>24</v>
      </c>
      <c r="P41">
        <v>1.7</v>
      </c>
      <c r="Q41">
        <v>-18.3</v>
      </c>
      <c r="R41">
        <v>65</v>
      </c>
      <c r="S41">
        <v>-1</v>
      </c>
      <c r="T41">
        <v>0.52</v>
      </c>
      <c r="U41">
        <v>24.8</v>
      </c>
      <c r="V41">
        <v>-16.7</v>
      </c>
      <c r="W41">
        <v>3.2</v>
      </c>
      <c r="X41">
        <v>23</v>
      </c>
      <c r="Y41">
        <v>98</v>
      </c>
      <c r="Z41">
        <v>3.11</v>
      </c>
    </row>
    <row r="42" spans="1:26" x14ac:dyDescent="0.35">
      <c r="A42" s="1">
        <v>21459</v>
      </c>
      <c r="B42" s="1" t="s">
        <v>15</v>
      </c>
      <c r="C42" s="1">
        <v>500</v>
      </c>
      <c r="D42" s="1">
        <v>627400</v>
      </c>
      <c r="E42" s="2">
        <f t="shared" si="0"/>
        <v>7115500</v>
      </c>
      <c r="F42">
        <v>56952.639999999999</v>
      </c>
      <c r="G42">
        <v>99</v>
      </c>
      <c r="H42" t="s">
        <v>12</v>
      </c>
      <c r="I42">
        <v>21.4</v>
      </c>
      <c r="J42">
        <v>3.3</v>
      </c>
      <c r="K42">
        <v>7.6</v>
      </c>
      <c r="L42">
        <v>15</v>
      </c>
      <c r="M42">
        <v>65</v>
      </c>
      <c r="N42">
        <v>2.4</v>
      </c>
      <c r="O42">
        <v>24</v>
      </c>
      <c r="P42">
        <v>-5.6</v>
      </c>
      <c r="Q42">
        <v>-16.2</v>
      </c>
      <c r="R42">
        <v>57</v>
      </c>
      <c r="S42">
        <v>-1</v>
      </c>
      <c r="T42">
        <v>0.45</v>
      </c>
      <c r="U42">
        <v>24.8</v>
      </c>
      <c r="V42">
        <v>-14.5</v>
      </c>
      <c r="W42">
        <v>5.5</v>
      </c>
      <c r="X42">
        <v>29</v>
      </c>
      <c r="Y42">
        <v>43</v>
      </c>
      <c r="Z42">
        <v>3.22</v>
      </c>
    </row>
    <row r="43" spans="1:26" x14ac:dyDescent="0.35">
      <c r="A43" s="1">
        <v>21350</v>
      </c>
      <c r="B43" s="1" t="s">
        <v>15</v>
      </c>
      <c r="C43" s="1">
        <v>512.5</v>
      </c>
      <c r="D43" s="1">
        <v>627400</v>
      </c>
      <c r="E43" s="2">
        <f t="shared" si="0"/>
        <v>7115487.5</v>
      </c>
      <c r="F43">
        <v>56938.84</v>
      </c>
      <c r="G43">
        <v>99</v>
      </c>
      <c r="H43" t="s">
        <v>12</v>
      </c>
      <c r="I43">
        <v>21.4</v>
      </c>
      <c r="J43">
        <v>0.9</v>
      </c>
      <c r="K43">
        <v>9.4</v>
      </c>
      <c r="L43">
        <v>-1</v>
      </c>
      <c r="M43">
        <v>66</v>
      </c>
      <c r="N43">
        <v>2.38</v>
      </c>
      <c r="O43">
        <v>24</v>
      </c>
      <c r="P43">
        <v>0.8</v>
      </c>
      <c r="Q43">
        <v>-16.399999999999999</v>
      </c>
      <c r="R43">
        <v>63</v>
      </c>
      <c r="S43">
        <v>2</v>
      </c>
      <c r="T43">
        <v>0.5</v>
      </c>
      <c r="U43">
        <v>24.8</v>
      </c>
      <c r="V43">
        <v>-7.7</v>
      </c>
      <c r="W43">
        <v>3.1</v>
      </c>
      <c r="X43">
        <v>72</v>
      </c>
      <c r="Y43">
        <v>76</v>
      </c>
      <c r="Z43">
        <v>3.22</v>
      </c>
    </row>
    <row r="44" spans="1:26" x14ac:dyDescent="0.35">
      <c r="A44" s="1">
        <v>21144</v>
      </c>
      <c r="B44" s="1" t="s">
        <v>15</v>
      </c>
      <c r="C44" s="1">
        <v>525</v>
      </c>
      <c r="D44" s="1">
        <v>627400</v>
      </c>
      <c r="E44" s="2">
        <f t="shared" si="0"/>
        <v>7115475</v>
      </c>
      <c r="F44">
        <v>56937.72</v>
      </c>
      <c r="G44">
        <v>99</v>
      </c>
      <c r="H44" t="s">
        <v>12</v>
      </c>
      <c r="I44">
        <v>21.4</v>
      </c>
      <c r="J44">
        <v>-2.6</v>
      </c>
      <c r="K44">
        <v>7.5</v>
      </c>
      <c r="L44">
        <v>28</v>
      </c>
      <c r="M44">
        <v>66</v>
      </c>
      <c r="N44">
        <v>2.56</v>
      </c>
      <c r="O44">
        <v>24</v>
      </c>
      <c r="P44">
        <v>0.1</v>
      </c>
      <c r="Q44">
        <v>-19.899999999999999</v>
      </c>
      <c r="R44">
        <v>70</v>
      </c>
      <c r="S44">
        <v>4</v>
      </c>
      <c r="T44">
        <v>0.55000000000000004</v>
      </c>
      <c r="U44">
        <v>24.8</v>
      </c>
      <c r="V44">
        <v>-0.4</v>
      </c>
      <c r="W44">
        <v>0.8</v>
      </c>
      <c r="X44">
        <v>40</v>
      </c>
      <c r="Y44">
        <v>91</v>
      </c>
      <c r="Z44">
        <v>3.07</v>
      </c>
    </row>
    <row r="45" spans="1:26" x14ac:dyDescent="0.35">
      <c r="A45" s="1">
        <v>20853</v>
      </c>
      <c r="B45" s="1" t="s">
        <v>15</v>
      </c>
      <c r="C45" s="1">
        <v>537.5</v>
      </c>
      <c r="D45" s="1">
        <v>627400</v>
      </c>
      <c r="E45" s="2">
        <f t="shared" si="0"/>
        <v>7115462.5</v>
      </c>
      <c r="F45">
        <v>56939.68</v>
      </c>
      <c r="G45">
        <v>99</v>
      </c>
      <c r="H45" t="s">
        <v>12</v>
      </c>
      <c r="I45">
        <v>21.4</v>
      </c>
      <c r="J45">
        <v>-25.9</v>
      </c>
      <c r="K45">
        <v>-5.2</v>
      </c>
      <c r="L45">
        <v>58</v>
      </c>
      <c r="M45">
        <v>67</v>
      </c>
      <c r="N45">
        <v>3.18</v>
      </c>
      <c r="O45">
        <v>24</v>
      </c>
      <c r="P45">
        <v>-56.8</v>
      </c>
      <c r="Q45">
        <v>-19.7</v>
      </c>
      <c r="R45">
        <v>103</v>
      </c>
      <c r="S45">
        <v>13</v>
      </c>
      <c r="T45">
        <v>0.82</v>
      </c>
      <c r="U45">
        <v>24.8</v>
      </c>
      <c r="V45">
        <v>2.1</v>
      </c>
      <c r="W45">
        <v>5.7</v>
      </c>
      <c r="X45">
        <v>13</v>
      </c>
      <c r="Y45">
        <v>48</v>
      </c>
      <c r="Z45">
        <v>3.11</v>
      </c>
    </row>
    <row r="46" spans="1:26" x14ac:dyDescent="0.35">
      <c r="A46" s="1">
        <v>20408</v>
      </c>
      <c r="B46" s="1" t="s">
        <v>15</v>
      </c>
      <c r="C46" s="1">
        <v>550</v>
      </c>
      <c r="D46" s="1">
        <v>627400</v>
      </c>
      <c r="E46" s="2">
        <f t="shared" si="0"/>
        <v>7115450</v>
      </c>
      <c r="F46">
        <v>56941.43</v>
      </c>
      <c r="G46">
        <v>99</v>
      </c>
      <c r="H46" t="s">
        <v>12</v>
      </c>
      <c r="I46">
        <v>21.4</v>
      </c>
      <c r="J46">
        <v>-11.5</v>
      </c>
      <c r="K46">
        <v>-6.8</v>
      </c>
      <c r="L46">
        <v>58</v>
      </c>
      <c r="M46">
        <v>59</v>
      </c>
      <c r="N46">
        <v>2.95</v>
      </c>
      <c r="O46">
        <v>24</v>
      </c>
      <c r="P46">
        <v>-56.8</v>
      </c>
      <c r="Q46">
        <v>-14.9</v>
      </c>
      <c r="R46">
        <v>48</v>
      </c>
      <c r="S46">
        <v>2</v>
      </c>
      <c r="T46">
        <v>0.77</v>
      </c>
      <c r="U46">
        <v>24.8</v>
      </c>
      <c r="V46">
        <v>11.7</v>
      </c>
      <c r="W46">
        <v>4</v>
      </c>
      <c r="X46">
        <v>3</v>
      </c>
      <c r="Y46">
        <v>104</v>
      </c>
      <c r="Z46">
        <v>3.22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Gerry Carlson</dc:creator>
  <cp:lastModifiedBy>Gerry Carlson</cp:lastModifiedBy>
  <dcterms:created xsi:type="dcterms:W3CDTF">2017-06-28T13:20:59Z</dcterms:created>
  <dcterms:modified xsi:type="dcterms:W3CDTF">2017-06-28T15:45:18Z</dcterms:modified>
</cp:coreProperties>
</file>